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ivisão Financeira\Seção de Licitações\03_Processos de Compras\2024\03_Pregões\08_154.00001685-2024-51 (portaria)\Arquivos - Pregão 082024\"/>
    </mc:Choice>
  </mc:AlternateContent>
  <xr:revisionPtr revIDLastSave="0" documentId="13_ncr:1_{7F5E4AF9-E09E-4649-AC73-774ECB47DEA9}" xr6:coauthVersionLast="47" xr6:coauthVersionMax="47" xr10:uidLastSave="{00000000-0000-0000-0000-000000000000}"/>
  <bookViews>
    <workbookView xWindow="-120" yWindow="-120" windowWidth="29040" windowHeight="15840" xr2:uid="{F3865EDC-771B-4F67-823B-C5BA90118B9A}"/>
  </bookViews>
  <sheets>
    <sheet name="Planilha Geral" sheetId="1" r:id="rId1"/>
    <sheet name="Planilha Composição" sheetId="3" r:id="rId2"/>
  </sheets>
  <definedNames>
    <definedName name="_xlnm.Print_Area" localSheetId="1">'Planilha Composição'!$A$1:$F$61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5" i="1"/>
  <c r="F4" i="1"/>
  <c r="F42" i="3" l="1"/>
  <c r="F41" i="3"/>
  <c r="F40" i="3"/>
  <c r="F39" i="3"/>
  <c r="F38" i="3"/>
  <c r="F37" i="3"/>
  <c r="F36" i="3"/>
  <c r="E16" i="3" l="1"/>
  <c r="G2" i="1"/>
  <c r="F13" i="3" l="1"/>
  <c r="F43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15" i="3"/>
  <c r="F14" i="3"/>
  <c r="F12" i="3"/>
  <c r="F11" i="3"/>
  <c r="F10" i="3"/>
  <c r="F9" i="3"/>
  <c r="F19" i="3" s="1"/>
  <c r="F8" i="3"/>
  <c r="F7" i="3"/>
  <c r="F6" i="3"/>
  <c r="F5" i="3"/>
  <c r="F44" i="3" l="1"/>
  <c r="F45" i="3" s="1"/>
  <c r="F18" i="3"/>
  <c r="F17" i="3"/>
  <c r="F20" i="3" l="1"/>
  <c r="F46" i="3" s="1"/>
  <c r="F48" i="3" l="1"/>
  <c r="F49" i="3" s="1"/>
  <c r="F51" i="3" s="1"/>
  <c r="F58" i="3" s="1"/>
  <c r="F57" i="3" l="1"/>
  <c r="F54" i="3"/>
  <c r="F53" i="3"/>
  <c r="F52" i="3"/>
  <c r="F55" i="3"/>
  <c r="F56" i="3" s="1"/>
  <c r="F59" i="3" s="1"/>
  <c r="F60" i="3"/>
  <c r="F61" i="3" l="1"/>
  <c r="F6" i="1" l="1"/>
  <c r="G6" i="1" s="1"/>
  <c r="F3" i="1" l="1"/>
  <c r="G3" i="1" l="1"/>
  <c r="F8" i="1"/>
  <c r="G4" i="1"/>
  <c r="C7" i="1"/>
  <c r="G5" i="1"/>
  <c r="F9" i="1" l="1"/>
</calcChain>
</file>

<file path=xl/sharedStrings.xml><?xml version="1.0" encoding="utf-8"?>
<sst xmlns="http://schemas.openxmlformats.org/spreadsheetml/2006/main" count="87" uniqueCount="80">
  <si>
    <t>Item</t>
  </si>
  <si>
    <t>Descrição</t>
  </si>
  <si>
    <t>QTDE</t>
  </si>
  <si>
    <t>Dias Trabalhados</t>
  </si>
  <si>
    <t>Valor / Dia</t>
  </si>
  <si>
    <t>Valor / Mês</t>
  </si>
  <si>
    <t>Valor / Ano</t>
  </si>
  <si>
    <t>Posto de segunda à domingo – 12 horas diárias (diurno)</t>
  </si>
  <si>
    <t>TOTAL DE POSTOS</t>
  </si>
  <si>
    <t>TOTAL MENSAL</t>
  </si>
  <si>
    <t>TOTAL ANUAL</t>
  </si>
  <si>
    <t>Posto de segunda à domingo – 24 horas diárias (diuturno)</t>
  </si>
  <si>
    <t>Posto de segunda à sexta-feira - 12 horas diárias (diurno)</t>
  </si>
  <si>
    <t>Quadro 1 - Composição do custo mensal</t>
  </si>
  <si>
    <t>Custo Unitário</t>
  </si>
  <si>
    <t>Quantidade de Funcionários</t>
  </si>
  <si>
    <t>Custo Total Mensal</t>
  </si>
  <si>
    <t>Salários</t>
  </si>
  <si>
    <t>Porteiro - Posto de segunda à domingo – 24 horas diárias (diuturno)</t>
  </si>
  <si>
    <t>Porteiro - Posto de segunda à domingo – 12 horas diárias (diurno)</t>
  </si>
  <si>
    <t>Porteiro - Posto de segunda à sexta-feira - 12 horas diárias (diurno)</t>
  </si>
  <si>
    <t>Adicional Noturno - Jantista</t>
  </si>
  <si>
    <t xml:space="preserve">Demais itens - especificar </t>
  </si>
  <si>
    <t>Soma de Salários</t>
  </si>
  <si>
    <t>Soma 1 = Remunerações + Encargos</t>
  </si>
  <si>
    <t>Quadro 2 - Benefícios / Materiais / Equipamentos</t>
  </si>
  <si>
    <t>qtde/funcionário/mês</t>
  </si>
  <si>
    <t>Vale Transporte (quantidade por funcionário) - Porteiro - Posto de segunda à domingo – 24 horas diárias (diuturno)</t>
  </si>
  <si>
    <t>Vale Transporte (quantidade por funcionário) - Porteiro - Posto de segunda à domingo – 12 horas diárias (diurno)</t>
  </si>
  <si>
    <t>Vale Transporte (quantidade por funcionário) - Porteiro - Posto de segunda à sexta-feira - 12 horas diárias (diurno)</t>
  </si>
  <si>
    <t>Vale Transporte (quantidade por funcionário) - Porteiro Almocista</t>
  </si>
  <si>
    <t>Vale Transporte (quantidade por funcionário) - Porteiro Jantista</t>
  </si>
  <si>
    <t>Vale Refeição (quantidade por funcionário) - Porteiro - Posto de segunda à domingo – 24 horas diárias (diuturno)</t>
  </si>
  <si>
    <t>Vale Refeição (quantidade por funcionário) - Porteiro - Posto de segunda à domingo – 12 horas diárias (diurno)</t>
  </si>
  <si>
    <t>Vale Refeição (quantidade por funcionário) - Porteiro - Posto de segunda à sexta-feira - 12 horas diárias (diurno)</t>
  </si>
  <si>
    <t>Vale Refeição (quantidade por funcionário) - Porteiro Almocista</t>
  </si>
  <si>
    <t>Vale Refeição (quantidade por funcionário) - Porteiro Jantista</t>
  </si>
  <si>
    <t>Auxílio Creche</t>
  </si>
  <si>
    <t>Uniformes</t>
  </si>
  <si>
    <r>
      <t>Dedução Vale Transporte (parte empregado 6%) (</t>
    </r>
    <r>
      <rPr>
        <b/>
        <sz val="10"/>
        <color indexed="10"/>
        <rFont val="Arial"/>
        <family val="2"/>
      </rPr>
      <t>em negativo</t>
    </r>
    <r>
      <rPr>
        <sz val="10"/>
        <rFont val="Arial"/>
        <family val="2"/>
      </rPr>
      <t>)</t>
    </r>
  </si>
  <si>
    <t>Soma 2 = Benefícios + Materiais e Equipamentos</t>
  </si>
  <si>
    <t>Total 1 = (Soma 1 + Soma 2)</t>
  </si>
  <si>
    <t>Quadro 3 - B.D.I. (Benefícios e Despesas Indiretas)</t>
  </si>
  <si>
    <t>%(*)</t>
  </si>
  <si>
    <t>B.D.I. = (Despesas Indiretas+Lucro+PIS+COFINS+ISSQN)</t>
  </si>
  <si>
    <t>Total 2 = (Total 1 + BDI)</t>
  </si>
  <si>
    <t>Quadro 4 = Valor a receber da USP (-) Custo Mensal Proposto</t>
  </si>
  <si>
    <t>%</t>
  </si>
  <si>
    <t>Valor Mensal da Fatura</t>
  </si>
  <si>
    <t>Retenção do INSS</t>
  </si>
  <si>
    <t>Retenção do IR</t>
  </si>
  <si>
    <r>
      <t xml:space="preserve">Retenção do ISSQN de </t>
    </r>
    <r>
      <rPr>
        <b/>
        <sz val="10"/>
        <rFont val="Arial"/>
        <family val="2"/>
      </rPr>
      <t>Ribeirão Preto (SP)</t>
    </r>
  </si>
  <si>
    <t>Soma das Retenções na fonte a serem feitas pela USP</t>
  </si>
  <si>
    <t>Valor líquido a ser creditado pela USP</t>
  </si>
  <si>
    <t>Outros encargos fiscais inclusos no B.D.I. (COFINS)</t>
  </si>
  <si>
    <t>Outros encargos fiscais inclusos no B.D.I. (PIS)</t>
  </si>
  <si>
    <t>Saldo Disponível</t>
  </si>
  <si>
    <t>Total 1 - valor da linha 51</t>
  </si>
  <si>
    <t>Saldo Final (se for negativo a proposta é inexequivel)</t>
  </si>
  <si>
    <t>Adicional Noturno - Porteiro Linha 1</t>
  </si>
  <si>
    <t>Posto de segunda à domingo - 12 horas diárias (noturno)</t>
  </si>
  <si>
    <t>Posto de segunda à sexta-feira - 44 horas semanais (diurno)</t>
  </si>
  <si>
    <t>Porteiro - Posto de segunda à domingo - 12 horas diárias (noturno)</t>
  </si>
  <si>
    <t>Porteiro - Posto de segunda à sexta-feira - 44 horas semanais (diurno)</t>
  </si>
  <si>
    <t>Adicional Noturno - Porteiro - Linha 3</t>
  </si>
  <si>
    <t>Quantidade de Funcionários - Total</t>
  </si>
  <si>
    <t>Vale Transporte (quantidade por funcionário) - Porteiro - Posto de segunda à domingo - 12 horas diárias (noturno)</t>
  </si>
  <si>
    <t>Vale Transporte (quantidade por funcionário) - Porteiro - Posto de segunda à sexta-feira - 44 horas semanais (diurno)</t>
  </si>
  <si>
    <t>Vale Refeição (quantidade por funcionário) - Porteiro - Posto de segunda à domingo - 12 horas diárias (noturno)</t>
  </si>
  <si>
    <t>Vale Refeição (quantidade por funcionário) - Porteiro - Posto de segunda à sexta-feira - 44 horas semanais (diurno)</t>
  </si>
  <si>
    <t>Cesta Básica</t>
  </si>
  <si>
    <t>Benefício Social Familiar</t>
  </si>
  <si>
    <t>Assistência Médica Familiar</t>
  </si>
  <si>
    <t>Norma Regulamentadora n° 07</t>
  </si>
  <si>
    <t>Equipamentos e Complementos</t>
  </si>
  <si>
    <t>Encargos CADTERC (para jornada 12 x 36)</t>
  </si>
  <si>
    <t>Encargos CADTERC (para jornada 44 horas)</t>
  </si>
  <si>
    <t>Porteiro Almocista - Informar a jornada</t>
  </si>
  <si>
    <t>Porteiro Jantista - Informar a jornada</t>
  </si>
  <si>
    <t>PLANILHA DE COMPOSICAO DE CUSTOS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</si>
</sst>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</cellStyleXfs>
  <cellXfs count="7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7" fillId="0" borderId="0" xfId="2" applyFont="1" applyAlignment="1">
      <alignment vertical="center"/>
    </xf>
    <xf numFmtId="0" fontId="7" fillId="0" borderId="1" xfId="2" applyFont="1" applyBorder="1" applyAlignment="1">
      <alignment horizontal="center" vertical="center" wrapText="1"/>
    </xf>
    <xf numFmtId="164" fontId="8" fillId="0" borderId="1" xfId="4" applyFont="1" applyBorder="1" applyAlignment="1">
      <alignment vertical="center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6" fillId="0" borderId="1" xfId="2" applyFont="1" applyBorder="1" applyAlignment="1">
      <alignment horizontal="right" vertical="center"/>
    </xf>
    <xf numFmtId="164" fontId="7" fillId="0" borderId="1" xfId="4" applyFont="1" applyFill="1" applyBorder="1" applyAlignment="1">
      <alignment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7" fillId="0" borderId="1" xfId="2" applyFont="1" applyBorder="1" applyAlignment="1">
      <alignment vertical="center"/>
    </xf>
    <xf numFmtId="164" fontId="8" fillId="0" borderId="1" xfId="4" applyFont="1" applyFill="1" applyBorder="1" applyAlignment="1">
      <alignment vertical="center"/>
    </xf>
    <xf numFmtId="0" fontId="7" fillId="0" borderId="1" xfId="2" applyFont="1" applyBorder="1" applyAlignment="1">
      <alignment horizontal="left" vertical="center"/>
    </xf>
    <xf numFmtId="165" fontId="7" fillId="3" borderId="1" xfId="6" applyFont="1" applyFill="1" applyBorder="1" applyAlignment="1">
      <alignment horizontal="center" vertical="center"/>
    </xf>
    <xf numFmtId="165" fontId="7" fillId="0" borderId="1" xfId="6" applyFont="1" applyFill="1" applyBorder="1" applyAlignment="1">
      <alignment vertical="center"/>
    </xf>
    <xf numFmtId="0" fontId="6" fillId="3" borderId="1" xfId="2" applyFont="1" applyFill="1" applyBorder="1" applyAlignment="1">
      <alignment horizontal="center" vertical="center"/>
    </xf>
    <xf numFmtId="44" fontId="7" fillId="0" borderId="1" xfId="3" applyFont="1" applyFill="1" applyBorder="1" applyAlignment="1">
      <alignment vertical="center"/>
    </xf>
    <xf numFmtId="0" fontId="6" fillId="0" borderId="1" xfId="2" applyFont="1" applyBorder="1" applyAlignment="1">
      <alignment vertical="center"/>
    </xf>
    <xf numFmtId="164" fontId="7" fillId="3" borderId="1" xfId="4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43" fontId="7" fillId="0" borderId="0" xfId="5" applyFont="1" applyAlignment="1">
      <alignment vertical="center"/>
    </xf>
    <xf numFmtId="0" fontId="7" fillId="0" borderId="1" xfId="2" applyFont="1" applyBorder="1" applyAlignment="1">
      <alignment horizontal="center" vertical="center"/>
    </xf>
    <xf numFmtId="2" fontId="6" fillId="2" borderId="1" xfId="5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/>
    </xf>
    <xf numFmtId="166" fontId="6" fillId="3" borderId="1" xfId="7" applyNumberFormat="1" applyFont="1" applyFill="1" applyBorder="1" applyAlignment="1">
      <alignment horizontal="center" vertical="center"/>
    </xf>
    <xf numFmtId="44" fontId="8" fillId="0" borderId="1" xfId="3" applyFont="1" applyFill="1" applyBorder="1" applyAlignment="1">
      <alignment horizontal="center" vertical="center"/>
    </xf>
    <xf numFmtId="1" fontId="8" fillId="0" borderId="1" xfId="6" applyNumberFormat="1" applyFont="1" applyFill="1" applyBorder="1" applyAlignment="1">
      <alignment horizontal="center" vertical="center"/>
    </xf>
    <xf numFmtId="44" fontId="8" fillId="0" borderId="1" xfId="3" applyFont="1" applyFill="1" applyBorder="1" applyAlignment="1">
      <alignment vertical="center"/>
    </xf>
    <xf numFmtId="0" fontId="9" fillId="0" borderId="1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2" fontId="8" fillId="0" borderId="1" xfId="6" applyNumberFormat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vertical="center"/>
    </xf>
    <xf numFmtId="164" fontId="7" fillId="3" borderId="1" xfId="4" applyFont="1" applyFill="1" applyBorder="1" applyAlignment="1">
      <alignment vertical="center"/>
    </xf>
    <xf numFmtId="43" fontId="7" fillId="0" borderId="0" xfId="2" applyNumberFormat="1" applyFont="1" applyAlignment="1">
      <alignment vertical="center"/>
    </xf>
    <xf numFmtId="44" fontId="4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44" fontId="7" fillId="0" borderId="2" xfId="3" applyFont="1" applyFill="1" applyBorder="1" applyAlignment="1">
      <alignment horizontal="center" vertical="center" wrapText="1"/>
    </xf>
    <xf numFmtId="44" fontId="7" fillId="0" borderId="3" xfId="3" applyFont="1" applyFill="1" applyBorder="1" applyAlignment="1">
      <alignment horizontal="center" vertical="center" wrapText="1"/>
    </xf>
    <xf numFmtId="44" fontId="7" fillId="3" borderId="1" xfId="3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right" vertical="center"/>
    </xf>
    <xf numFmtId="0" fontId="6" fillId="0" borderId="4" xfId="2" applyFont="1" applyBorder="1" applyAlignment="1">
      <alignment horizontal="right" vertical="center"/>
    </xf>
    <xf numFmtId="0" fontId="6" fillId="0" borderId="3" xfId="2" applyFont="1" applyBorder="1" applyAlignment="1">
      <alignment horizontal="right" vertical="center"/>
    </xf>
    <xf numFmtId="0" fontId="6" fillId="0" borderId="1" xfId="2" applyFont="1" applyBorder="1" applyAlignment="1">
      <alignment horizontal="right" vertical="center"/>
    </xf>
    <xf numFmtId="44" fontId="7" fillId="0" borderId="1" xfId="3" applyFont="1" applyFill="1" applyBorder="1" applyAlignment="1">
      <alignment horizontal="center" vertical="center" wrapText="1"/>
    </xf>
    <xf numFmtId="10" fontId="8" fillId="3" borderId="2" xfId="7" applyNumberFormat="1" applyFont="1" applyFill="1" applyBorder="1" applyAlignment="1">
      <alignment horizontal="center" vertical="center"/>
    </xf>
    <xf numFmtId="10" fontId="8" fillId="3" borderId="3" xfId="7" applyNumberFormat="1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10" fontId="11" fillId="0" borderId="2" xfId="7" applyNumberFormat="1" applyFont="1" applyFill="1" applyBorder="1" applyAlignment="1">
      <alignment horizontal="center" vertical="center"/>
    </xf>
    <xf numFmtId="10" fontId="11" fillId="0" borderId="3" xfId="7" applyNumberFormat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10" fontId="7" fillId="3" borderId="2" xfId="7" applyNumberFormat="1" applyFont="1" applyFill="1" applyBorder="1" applyAlignment="1">
      <alignment horizontal="center" vertical="center"/>
    </xf>
    <xf numFmtId="10" fontId="7" fillId="3" borderId="3" xfId="7" applyNumberFormat="1" applyFont="1" applyFill="1" applyBorder="1" applyAlignment="1">
      <alignment horizontal="center" vertical="center"/>
    </xf>
    <xf numFmtId="10" fontId="7" fillId="3" borderId="1" xfId="7" applyNumberFormat="1" applyFont="1" applyFill="1" applyBorder="1" applyAlignment="1">
      <alignment horizontal="center" vertical="center"/>
    </xf>
  </cellXfs>
  <cellStyles count="9">
    <cellStyle name="Moeda" xfId="1" builtinId="4"/>
    <cellStyle name="Moeda 2" xfId="3" xr:uid="{708CFDE2-364A-4978-BC63-C3AF2A93EF4F}"/>
    <cellStyle name="Moeda 2 2" xfId="4" xr:uid="{E34C7DC8-351B-48D3-B169-B9BDECDAD77E}"/>
    <cellStyle name="Normal" xfId="0" builtinId="0"/>
    <cellStyle name="Normal 2" xfId="2" xr:uid="{521BD5AE-BB30-403A-BFC2-2DF60DFB7C9C}"/>
    <cellStyle name="Normal 3" xfId="8" xr:uid="{2E21CDC5-F35E-44EF-805C-D9FC2B97CA1B}"/>
    <cellStyle name="Porcentagem 2" xfId="7" xr:uid="{C674A2F5-75C1-4266-919D-6C4589FC61E2}"/>
    <cellStyle name="Vírgula 2" xfId="5" xr:uid="{34785E1C-F10F-4243-B7AD-AD98C720F883}"/>
    <cellStyle name="Vírgula 2 2" xfId="6" xr:uid="{E2E7BB24-C206-4BBA-929E-1F654BDEE0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336FF-5EE5-409B-926F-87697955C50B}">
  <sheetPr>
    <pageSetUpPr fitToPage="1"/>
  </sheetPr>
  <dimension ref="A1:G9"/>
  <sheetViews>
    <sheetView tabSelected="1" workbookViewId="0">
      <selection activeCell="E2" sqref="E2:E6"/>
    </sheetView>
  </sheetViews>
  <sheetFormatPr defaultRowHeight="15.75" x14ac:dyDescent="0.25"/>
  <cols>
    <col min="1" max="1" width="5.5703125" style="6" bestFit="1" customWidth="1"/>
    <col min="2" max="2" width="59" style="7" bestFit="1" customWidth="1"/>
    <col min="3" max="3" width="7.5703125" style="6" bestFit="1" customWidth="1"/>
    <col min="4" max="4" width="19.28515625" style="6" bestFit="1" customWidth="1"/>
    <col min="5" max="5" width="13.140625" style="6" bestFit="1" customWidth="1"/>
    <col min="6" max="6" width="17.85546875" style="6" bestFit="1" customWidth="1"/>
    <col min="7" max="7" width="19.7109375" style="6" bestFit="1" customWidth="1"/>
    <col min="8" max="16384" width="9.140625" style="5"/>
  </cols>
  <sheetData>
    <row r="1" spans="1:7" x14ac:dyDescent="0.25">
      <c r="A1" s="3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30" x14ac:dyDescent="0.25">
      <c r="A2" s="3">
        <v>1</v>
      </c>
      <c r="B2" s="31" t="s">
        <v>11</v>
      </c>
      <c r="C2" s="31">
        <v>6</v>
      </c>
      <c r="D2" s="31">
        <v>365</v>
      </c>
      <c r="E2" s="48"/>
      <c r="F2" s="4">
        <f>C2*E2*30.41666667</f>
        <v>0</v>
      </c>
      <c r="G2" s="4">
        <f>F2*12</f>
        <v>0</v>
      </c>
    </row>
    <row r="3" spans="1:7" x14ac:dyDescent="0.25">
      <c r="A3" s="3">
        <v>2</v>
      </c>
      <c r="B3" s="31" t="s">
        <v>7</v>
      </c>
      <c r="C3" s="31">
        <v>14</v>
      </c>
      <c r="D3" s="31">
        <v>365</v>
      </c>
      <c r="E3" s="48"/>
      <c r="F3" s="4">
        <f>C3*E3*30.41666667</f>
        <v>0</v>
      </c>
      <c r="G3" s="4">
        <f t="shared" ref="G3:G6" si="0">F3*12</f>
        <v>0</v>
      </c>
    </row>
    <row r="4" spans="1:7" ht="30" x14ac:dyDescent="0.25">
      <c r="A4" s="3">
        <v>3</v>
      </c>
      <c r="B4" s="31" t="s">
        <v>60</v>
      </c>
      <c r="C4" s="31">
        <v>1</v>
      </c>
      <c r="D4" s="31">
        <v>365</v>
      </c>
      <c r="E4" s="48"/>
      <c r="F4" s="4">
        <f>C4*E4*30.41666667</f>
        <v>0</v>
      </c>
      <c r="G4" s="4">
        <f>F4*12</f>
        <v>0</v>
      </c>
    </row>
    <row r="5" spans="1:7" ht="30" x14ac:dyDescent="0.25">
      <c r="A5" s="3">
        <v>4</v>
      </c>
      <c r="B5" s="31" t="s">
        <v>12</v>
      </c>
      <c r="C5" s="31">
        <v>9</v>
      </c>
      <c r="D5" s="31">
        <v>261</v>
      </c>
      <c r="E5" s="48"/>
      <c r="F5" s="4">
        <f>C5*E5*21.75</f>
        <v>0</v>
      </c>
      <c r="G5" s="4">
        <f t="shared" si="0"/>
        <v>0</v>
      </c>
    </row>
    <row r="6" spans="1:7" ht="30" x14ac:dyDescent="0.25">
      <c r="A6" s="3">
        <v>5</v>
      </c>
      <c r="B6" s="31" t="s">
        <v>61</v>
      </c>
      <c r="C6" s="31">
        <v>1</v>
      </c>
      <c r="D6" s="31">
        <v>261</v>
      </c>
      <c r="E6" s="48"/>
      <c r="F6" s="4">
        <f t="shared" ref="F6" si="1">C6*E6*21.75</f>
        <v>0</v>
      </c>
      <c r="G6" s="4">
        <f t="shared" si="0"/>
        <v>0</v>
      </c>
    </row>
    <row r="7" spans="1:7" x14ac:dyDescent="0.25">
      <c r="A7" s="49" t="s">
        <v>8</v>
      </c>
      <c r="B7" s="49"/>
      <c r="C7" s="3">
        <f>SUM(C2:C6)</f>
        <v>31</v>
      </c>
      <c r="D7" s="3"/>
      <c r="E7" s="3"/>
      <c r="F7" s="2"/>
      <c r="G7" s="2"/>
    </row>
    <row r="8" spans="1:7" x14ac:dyDescent="0.25">
      <c r="A8" s="49" t="s">
        <v>9</v>
      </c>
      <c r="B8" s="49"/>
      <c r="C8" s="49"/>
      <c r="D8" s="49"/>
      <c r="E8" s="49"/>
      <c r="F8" s="50">
        <f>SUM(F2:F6)</f>
        <v>0</v>
      </c>
      <c r="G8" s="51"/>
    </row>
    <row r="9" spans="1:7" x14ac:dyDescent="0.25">
      <c r="A9" s="49" t="s">
        <v>10</v>
      </c>
      <c r="B9" s="49"/>
      <c r="C9" s="49"/>
      <c r="D9" s="49"/>
      <c r="E9" s="49"/>
      <c r="F9" s="50">
        <f>SUM(G2:G6)</f>
        <v>0</v>
      </c>
      <c r="G9" s="51"/>
    </row>
  </sheetData>
  <mergeCells count="5">
    <mergeCell ref="A7:B7"/>
    <mergeCell ref="A8:E8"/>
    <mergeCell ref="F8:G8"/>
    <mergeCell ref="A9:E9"/>
    <mergeCell ref="F9:G9"/>
  </mergeCells>
  <pageMargins left="0.511811024" right="0.511811024" top="0.78740157499999996" bottom="0.78740157499999996" header="0.31496062000000002" footer="0.31496062000000002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72CCC-39B7-47A0-8A0A-816B2FDA86C4}">
  <sheetPr>
    <pageSetUpPr fitToPage="1"/>
  </sheetPr>
  <dimension ref="A1:H63"/>
  <sheetViews>
    <sheetView zoomScaleNormal="100" workbookViewId="0">
      <selection activeCell="C48" sqref="C48:D48"/>
    </sheetView>
  </sheetViews>
  <sheetFormatPr defaultRowHeight="12.75" x14ac:dyDescent="0.25"/>
  <cols>
    <col min="1" max="1" width="4.85546875" style="8" customWidth="1"/>
    <col min="2" max="2" width="109.28515625" style="8" bestFit="1" customWidth="1"/>
    <col min="3" max="3" width="10.5703125" style="8" bestFit="1" customWidth="1"/>
    <col min="4" max="4" width="9" style="8" bestFit="1" customWidth="1"/>
    <col min="5" max="5" width="16.85546875" style="27" bestFit="1" customWidth="1"/>
    <col min="6" max="6" width="18.42578125" style="8" bestFit="1" customWidth="1"/>
    <col min="7" max="7" width="9.140625" style="8"/>
    <col min="8" max="8" width="12.85546875" style="8" bestFit="1" customWidth="1"/>
    <col min="9" max="16384" width="9.140625" style="8"/>
  </cols>
  <sheetData>
    <row r="1" spans="1:6" x14ac:dyDescent="0.25">
      <c r="A1" s="52" t="s">
        <v>79</v>
      </c>
      <c r="B1" s="52"/>
      <c r="C1" s="52"/>
      <c r="D1" s="52"/>
      <c r="E1" s="52"/>
      <c r="F1" s="52"/>
    </row>
    <row r="2" spans="1:6" x14ac:dyDescent="0.25">
      <c r="A2" s="52"/>
      <c r="B2" s="52"/>
      <c r="C2" s="52"/>
      <c r="D2" s="52"/>
      <c r="E2" s="52"/>
      <c r="F2" s="52"/>
    </row>
    <row r="3" spans="1:6" x14ac:dyDescent="0.25">
      <c r="A3" s="53" t="s">
        <v>13</v>
      </c>
      <c r="B3" s="54"/>
      <c r="C3" s="55" t="s">
        <v>14</v>
      </c>
      <c r="D3" s="55"/>
      <c r="E3" s="55" t="s">
        <v>15</v>
      </c>
      <c r="F3" s="55" t="s">
        <v>16</v>
      </c>
    </row>
    <row r="4" spans="1:6" x14ac:dyDescent="0.25">
      <c r="A4" s="9" t="s">
        <v>0</v>
      </c>
      <c r="B4" s="9" t="s">
        <v>17</v>
      </c>
      <c r="C4" s="55"/>
      <c r="D4" s="55"/>
      <c r="E4" s="55"/>
      <c r="F4" s="55"/>
    </row>
    <row r="5" spans="1:6" x14ac:dyDescent="0.25">
      <c r="A5" s="32">
        <v>1</v>
      </c>
      <c r="B5" s="33" t="s">
        <v>18</v>
      </c>
      <c r="C5" s="56"/>
      <c r="D5" s="57"/>
      <c r="E5" s="32"/>
      <c r="F5" s="19">
        <f t="shared" ref="F5:F14" si="0">(E5)*C5</f>
        <v>0</v>
      </c>
    </row>
    <row r="6" spans="1:6" x14ac:dyDescent="0.25">
      <c r="A6" s="32">
        <v>2</v>
      </c>
      <c r="B6" s="33" t="s">
        <v>19</v>
      </c>
      <c r="C6" s="56"/>
      <c r="D6" s="57"/>
      <c r="E6" s="32"/>
      <c r="F6" s="19">
        <f t="shared" si="0"/>
        <v>0</v>
      </c>
    </row>
    <row r="7" spans="1:6" x14ac:dyDescent="0.25">
      <c r="A7" s="32">
        <v>3</v>
      </c>
      <c r="B7" s="33" t="s">
        <v>62</v>
      </c>
      <c r="C7" s="56"/>
      <c r="D7" s="57"/>
      <c r="E7" s="32"/>
      <c r="F7" s="19">
        <f t="shared" si="0"/>
        <v>0</v>
      </c>
    </row>
    <row r="8" spans="1:6" x14ac:dyDescent="0.25">
      <c r="A8" s="32">
        <v>4</v>
      </c>
      <c r="B8" s="33" t="s">
        <v>20</v>
      </c>
      <c r="C8" s="56"/>
      <c r="D8" s="57"/>
      <c r="E8" s="32"/>
      <c r="F8" s="19">
        <f t="shared" si="0"/>
        <v>0</v>
      </c>
    </row>
    <row r="9" spans="1:6" x14ac:dyDescent="0.25">
      <c r="A9" s="32">
        <v>5</v>
      </c>
      <c r="B9" s="33" t="s">
        <v>63</v>
      </c>
      <c r="C9" s="56"/>
      <c r="D9" s="57"/>
      <c r="E9" s="32"/>
      <c r="F9" s="19">
        <f t="shared" si="0"/>
        <v>0</v>
      </c>
    </row>
    <row r="10" spans="1:6" x14ac:dyDescent="0.25">
      <c r="A10" s="32">
        <v>6</v>
      </c>
      <c r="B10" s="34" t="s">
        <v>77</v>
      </c>
      <c r="C10" s="56"/>
      <c r="D10" s="57"/>
      <c r="E10" s="32"/>
      <c r="F10" s="19">
        <f t="shared" si="0"/>
        <v>0</v>
      </c>
    </row>
    <row r="11" spans="1:6" x14ac:dyDescent="0.25">
      <c r="A11" s="32">
        <v>7</v>
      </c>
      <c r="B11" s="34" t="s">
        <v>78</v>
      </c>
      <c r="C11" s="56"/>
      <c r="D11" s="57"/>
      <c r="E11" s="32"/>
      <c r="F11" s="19">
        <f t="shared" si="0"/>
        <v>0</v>
      </c>
    </row>
    <row r="12" spans="1:6" x14ac:dyDescent="0.25">
      <c r="A12" s="9">
        <v>8</v>
      </c>
      <c r="B12" s="11" t="s">
        <v>59</v>
      </c>
      <c r="C12" s="63"/>
      <c r="D12" s="63"/>
      <c r="E12" s="9"/>
      <c r="F12" s="10">
        <f t="shared" si="0"/>
        <v>0</v>
      </c>
    </row>
    <row r="13" spans="1:6" x14ac:dyDescent="0.25">
      <c r="A13" s="9">
        <v>9</v>
      </c>
      <c r="B13" s="11" t="s">
        <v>64</v>
      </c>
      <c r="C13" s="63"/>
      <c r="D13" s="63"/>
      <c r="E13" s="9"/>
      <c r="F13" s="10">
        <f t="shared" si="0"/>
        <v>0</v>
      </c>
    </row>
    <row r="14" spans="1:6" x14ac:dyDescent="0.25">
      <c r="A14" s="9">
        <v>10</v>
      </c>
      <c r="B14" s="11" t="s">
        <v>21</v>
      </c>
      <c r="C14" s="63"/>
      <c r="D14" s="63"/>
      <c r="E14" s="9"/>
      <c r="F14" s="10">
        <f t="shared" si="0"/>
        <v>0</v>
      </c>
    </row>
    <row r="15" spans="1:6" x14ac:dyDescent="0.25">
      <c r="A15" s="12">
        <v>11</v>
      </c>
      <c r="B15" s="13" t="s">
        <v>22</v>
      </c>
      <c r="C15" s="58"/>
      <c r="D15" s="58"/>
      <c r="E15" s="44"/>
      <c r="F15" s="10">
        <f>(E15)*C15</f>
        <v>0</v>
      </c>
    </row>
    <row r="16" spans="1:6" x14ac:dyDescent="0.25">
      <c r="A16" s="12">
        <v>12</v>
      </c>
      <c r="B16" s="62" t="s">
        <v>65</v>
      </c>
      <c r="C16" s="62"/>
      <c r="D16" s="62"/>
      <c r="E16" s="30">
        <f>SUM(E5:E14)</f>
        <v>0</v>
      </c>
      <c r="F16" s="46"/>
    </row>
    <row r="17" spans="1:6" x14ac:dyDescent="0.25">
      <c r="A17" s="12">
        <v>13</v>
      </c>
      <c r="B17" s="59" t="s">
        <v>23</v>
      </c>
      <c r="C17" s="60"/>
      <c r="D17" s="61"/>
      <c r="E17" s="45"/>
      <c r="F17" s="15">
        <f>SUM(F5:F15)</f>
        <v>0</v>
      </c>
    </row>
    <row r="18" spans="1:6" x14ac:dyDescent="0.25">
      <c r="A18" s="12">
        <v>14</v>
      </c>
      <c r="B18" s="62" t="s">
        <v>75</v>
      </c>
      <c r="C18" s="62"/>
      <c r="D18" s="62"/>
      <c r="E18" s="37">
        <v>0.78831899999999999</v>
      </c>
      <c r="F18" s="15">
        <f>SUM(F5:F8,F10:F14)*E18</f>
        <v>0</v>
      </c>
    </row>
    <row r="19" spans="1:6" x14ac:dyDescent="0.25">
      <c r="A19" s="29">
        <v>15</v>
      </c>
      <c r="B19" s="62" t="s">
        <v>76</v>
      </c>
      <c r="C19" s="62"/>
      <c r="D19" s="62"/>
      <c r="E19" s="37">
        <v>0.76786900000000002</v>
      </c>
      <c r="F19" s="15">
        <f>F9*E19</f>
        <v>0</v>
      </c>
    </row>
    <row r="20" spans="1:6" x14ac:dyDescent="0.25">
      <c r="A20" s="12">
        <v>16</v>
      </c>
      <c r="B20" s="59" t="s">
        <v>24</v>
      </c>
      <c r="C20" s="60"/>
      <c r="D20" s="60"/>
      <c r="E20" s="61"/>
      <c r="F20" s="15">
        <f>SUM(F17:F19)</f>
        <v>0</v>
      </c>
    </row>
    <row r="21" spans="1:6" ht="38.25" x14ac:dyDescent="0.25">
      <c r="A21" s="53" t="s">
        <v>25</v>
      </c>
      <c r="B21" s="54"/>
      <c r="C21" s="16" t="s">
        <v>14</v>
      </c>
      <c r="D21" s="16" t="s">
        <v>26</v>
      </c>
      <c r="E21" s="16" t="s">
        <v>15</v>
      </c>
      <c r="F21" s="17" t="s">
        <v>16</v>
      </c>
    </row>
    <row r="22" spans="1:6" x14ac:dyDescent="0.25">
      <c r="A22" s="35">
        <v>17</v>
      </c>
      <c r="B22" s="36" t="s">
        <v>27</v>
      </c>
      <c r="C22" s="38"/>
      <c r="D22" s="43"/>
      <c r="E22" s="39"/>
      <c r="F22" s="40">
        <f>C22*D22*E22</f>
        <v>0</v>
      </c>
    </row>
    <row r="23" spans="1:6" x14ac:dyDescent="0.25">
      <c r="A23" s="35">
        <v>18</v>
      </c>
      <c r="B23" s="36" t="s">
        <v>28</v>
      </c>
      <c r="C23" s="38"/>
      <c r="D23" s="43"/>
      <c r="E23" s="39"/>
      <c r="F23" s="40">
        <f t="shared" ref="F23:F43" si="1">C23*D23*E23</f>
        <v>0</v>
      </c>
    </row>
    <row r="24" spans="1:6" x14ac:dyDescent="0.25">
      <c r="A24" s="35">
        <v>19</v>
      </c>
      <c r="B24" s="36" t="s">
        <v>66</v>
      </c>
      <c r="C24" s="38"/>
      <c r="D24" s="43"/>
      <c r="E24" s="39"/>
      <c r="F24" s="40">
        <f t="shared" si="1"/>
        <v>0</v>
      </c>
    </row>
    <row r="25" spans="1:6" x14ac:dyDescent="0.25">
      <c r="A25" s="35">
        <v>20</v>
      </c>
      <c r="B25" s="36" t="s">
        <v>29</v>
      </c>
      <c r="C25" s="38"/>
      <c r="D25" s="43"/>
      <c r="E25" s="39"/>
      <c r="F25" s="40">
        <f t="shared" si="1"/>
        <v>0</v>
      </c>
    </row>
    <row r="26" spans="1:6" x14ac:dyDescent="0.25">
      <c r="A26" s="35">
        <v>21</v>
      </c>
      <c r="B26" s="36" t="s">
        <v>67</v>
      </c>
      <c r="C26" s="38"/>
      <c r="D26" s="43"/>
      <c r="E26" s="39"/>
      <c r="F26" s="40">
        <f t="shared" si="1"/>
        <v>0</v>
      </c>
    </row>
    <row r="27" spans="1:6" x14ac:dyDescent="0.25">
      <c r="A27" s="35">
        <v>24</v>
      </c>
      <c r="B27" s="36" t="s">
        <v>30</v>
      </c>
      <c r="C27" s="38"/>
      <c r="D27" s="43"/>
      <c r="E27" s="39"/>
      <c r="F27" s="40">
        <f t="shared" si="1"/>
        <v>0</v>
      </c>
    </row>
    <row r="28" spans="1:6" x14ac:dyDescent="0.25">
      <c r="A28" s="35">
        <v>25</v>
      </c>
      <c r="B28" s="36" t="s">
        <v>31</v>
      </c>
      <c r="C28" s="38"/>
      <c r="D28" s="43"/>
      <c r="E28" s="39"/>
      <c r="F28" s="40">
        <f t="shared" si="1"/>
        <v>0</v>
      </c>
    </row>
    <row r="29" spans="1:6" x14ac:dyDescent="0.25">
      <c r="A29" s="35">
        <v>26</v>
      </c>
      <c r="B29" s="36" t="s">
        <v>32</v>
      </c>
      <c r="C29" s="38"/>
      <c r="D29" s="43"/>
      <c r="E29" s="39"/>
      <c r="F29" s="40">
        <f t="shared" si="1"/>
        <v>0</v>
      </c>
    </row>
    <row r="30" spans="1:6" x14ac:dyDescent="0.25">
      <c r="A30" s="35">
        <v>27</v>
      </c>
      <c r="B30" s="36" t="s">
        <v>33</v>
      </c>
      <c r="C30" s="38"/>
      <c r="D30" s="43"/>
      <c r="E30" s="39"/>
      <c r="F30" s="40">
        <f t="shared" si="1"/>
        <v>0</v>
      </c>
    </row>
    <row r="31" spans="1:6" x14ac:dyDescent="0.25">
      <c r="A31" s="35">
        <v>28</v>
      </c>
      <c r="B31" s="36" t="s">
        <v>68</v>
      </c>
      <c r="C31" s="38"/>
      <c r="D31" s="43"/>
      <c r="E31" s="39"/>
      <c r="F31" s="40">
        <f t="shared" si="1"/>
        <v>0</v>
      </c>
    </row>
    <row r="32" spans="1:6" x14ac:dyDescent="0.25">
      <c r="A32" s="35">
        <v>29</v>
      </c>
      <c r="B32" s="36" t="s">
        <v>34</v>
      </c>
      <c r="C32" s="38"/>
      <c r="D32" s="43"/>
      <c r="E32" s="39"/>
      <c r="F32" s="40">
        <f t="shared" si="1"/>
        <v>0</v>
      </c>
    </row>
    <row r="33" spans="1:6" x14ac:dyDescent="0.25">
      <c r="A33" s="35">
        <v>30</v>
      </c>
      <c r="B33" s="36" t="s">
        <v>69</v>
      </c>
      <c r="C33" s="38"/>
      <c r="D33" s="43"/>
      <c r="E33" s="39"/>
      <c r="F33" s="40">
        <f t="shared" si="1"/>
        <v>0</v>
      </c>
    </row>
    <row r="34" spans="1:6" x14ac:dyDescent="0.25">
      <c r="A34" s="35">
        <v>33</v>
      </c>
      <c r="B34" s="36" t="s">
        <v>35</v>
      </c>
      <c r="C34" s="38"/>
      <c r="D34" s="43"/>
      <c r="E34" s="39"/>
      <c r="F34" s="40">
        <f t="shared" si="1"/>
        <v>0</v>
      </c>
    </row>
    <row r="35" spans="1:6" x14ac:dyDescent="0.25">
      <c r="A35" s="35">
        <v>34</v>
      </c>
      <c r="B35" s="36" t="s">
        <v>36</v>
      </c>
      <c r="C35" s="38"/>
      <c r="D35" s="43"/>
      <c r="E35" s="39"/>
      <c r="F35" s="40">
        <f t="shared" si="1"/>
        <v>0</v>
      </c>
    </row>
    <row r="36" spans="1:6" x14ac:dyDescent="0.25">
      <c r="A36" s="35">
        <v>35</v>
      </c>
      <c r="B36" s="36" t="s">
        <v>70</v>
      </c>
      <c r="C36" s="38"/>
      <c r="D36" s="43"/>
      <c r="E36" s="39"/>
      <c r="F36" s="40">
        <f t="shared" si="1"/>
        <v>0</v>
      </c>
    </row>
    <row r="37" spans="1:6" x14ac:dyDescent="0.25">
      <c r="A37" s="35">
        <v>36</v>
      </c>
      <c r="B37" s="36" t="s">
        <v>71</v>
      </c>
      <c r="C37" s="38"/>
      <c r="D37" s="43"/>
      <c r="E37" s="39"/>
      <c r="F37" s="40">
        <f t="shared" si="1"/>
        <v>0</v>
      </c>
    </row>
    <row r="38" spans="1:6" x14ac:dyDescent="0.25">
      <c r="A38" s="35">
        <v>37</v>
      </c>
      <c r="B38" s="36" t="s">
        <v>37</v>
      </c>
      <c r="C38" s="38"/>
      <c r="D38" s="43"/>
      <c r="E38" s="39"/>
      <c r="F38" s="40">
        <f t="shared" si="1"/>
        <v>0</v>
      </c>
    </row>
    <row r="39" spans="1:6" x14ac:dyDescent="0.25">
      <c r="A39" s="35">
        <v>38</v>
      </c>
      <c r="B39" s="36" t="s">
        <v>72</v>
      </c>
      <c r="C39" s="38"/>
      <c r="D39" s="43"/>
      <c r="E39" s="39"/>
      <c r="F39" s="40">
        <f t="shared" si="1"/>
        <v>0</v>
      </c>
    </row>
    <row r="40" spans="1:6" x14ac:dyDescent="0.25">
      <c r="A40" s="35">
        <v>39</v>
      </c>
      <c r="B40" s="36" t="s">
        <v>73</v>
      </c>
      <c r="C40" s="38"/>
      <c r="D40" s="43"/>
      <c r="E40" s="39"/>
      <c r="F40" s="40">
        <f t="shared" si="1"/>
        <v>0</v>
      </c>
    </row>
    <row r="41" spans="1:6" x14ac:dyDescent="0.25">
      <c r="A41" s="35">
        <v>40</v>
      </c>
      <c r="B41" s="36" t="s">
        <v>38</v>
      </c>
      <c r="C41" s="38"/>
      <c r="D41" s="43"/>
      <c r="E41" s="39"/>
      <c r="F41" s="40">
        <f t="shared" si="1"/>
        <v>0</v>
      </c>
    </row>
    <row r="42" spans="1:6" x14ac:dyDescent="0.25">
      <c r="A42" s="35">
        <v>41</v>
      </c>
      <c r="B42" s="36" t="s">
        <v>74</v>
      </c>
      <c r="C42" s="38"/>
      <c r="D42" s="43"/>
      <c r="E42" s="39"/>
      <c r="F42" s="40">
        <f t="shared" si="1"/>
        <v>0</v>
      </c>
    </row>
    <row r="43" spans="1:6" s="42" customFormat="1" x14ac:dyDescent="0.25">
      <c r="A43" s="35">
        <v>42</v>
      </c>
      <c r="B43" s="41" t="s">
        <v>22</v>
      </c>
      <c r="C43" s="38"/>
      <c r="D43" s="39"/>
      <c r="E43" s="39"/>
      <c r="F43" s="40">
        <f t="shared" si="1"/>
        <v>0</v>
      </c>
    </row>
    <row r="44" spans="1:6" s="42" customFormat="1" x14ac:dyDescent="0.25">
      <c r="A44" s="35">
        <v>43</v>
      </c>
      <c r="B44" s="36" t="s">
        <v>39</v>
      </c>
      <c r="C44" s="66"/>
      <c r="D44" s="67"/>
      <c r="E44" s="68"/>
      <c r="F44" s="19">
        <f>-SUM(F5:F11)*6%</f>
        <v>0</v>
      </c>
    </row>
    <row r="45" spans="1:6" s="42" customFormat="1" x14ac:dyDescent="0.25">
      <c r="A45" s="35">
        <v>44</v>
      </c>
      <c r="B45" s="36" t="s">
        <v>40</v>
      </c>
      <c r="C45" s="66"/>
      <c r="D45" s="67"/>
      <c r="E45" s="68"/>
      <c r="F45" s="15">
        <f>SUM(F22:F44)</f>
        <v>0</v>
      </c>
    </row>
    <row r="46" spans="1:6" s="42" customFormat="1" x14ac:dyDescent="0.25">
      <c r="A46" s="35">
        <v>45</v>
      </c>
      <c r="B46" s="36" t="s">
        <v>41</v>
      </c>
      <c r="C46" s="66"/>
      <c r="D46" s="67"/>
      <c r="E46" s="68"/>
      <c r="F46" s="15">
        <f>SUM(F45,F20)</f>
        <v>0</v>
      </c>
    </row>
    <row r="47" spans="1:6" x14ac:dyDescent="0.25">
      <c r="A47" s="53" t="s">
        <v>42</v>
      </c>
      <c r="B47" s="54"/>
      <c r="C47" s="69" t="s">
        <v>43</v>
      </c>
      <c r="D47" s="69"/>
      <c r="E47" s="17"/>
      <c r="F47" s="17" t="s">
        <v>16</v>
      </c>
    </row>
    <row r="48" spans="1:6" x14ac:dyDescent="0.25">
      <c r="A48" s="12">
        <v>46</v>
      </c>
      <c r="B48" s="20" t="s">
        <v>44</v>
      </c>
      <c r="C48" s="70"/>
      <c r="D48" s="71"/>
      <c r="E48" s="21"/>
      <c r="F48" s="22">
        <f>F46*$C$48</f>
        <v>0</v>
      </c>
    </row>
    <row r="49" spans="1:8" x14ac:dyDescent="0.25">
      <c r="A49" s="12">
        <v>47</v>
      </c>
      <c r="B49" s="14" t="s">
        <v>45</v>
      </c>
      <c r="C49" s="72"/>
      <c r="D49" s="72"/>
      <c r="E49" s="21"/>
      <c r="F49" s="15">
        <f>F46+F48</f>
        <v>0</v>
      </c>
    </row>
    <row r="50" spans="1:8" x14ac:dyDescent="0.25">
      <c r="A50" s="53" t="s">
        <v>46</v>
      </c>
      <c r="B50" s="54"/>
      <c r="C50" s="72" t="s">
        <v>47</v>
      </c>
      <c r="D50" s="72"/>
      <c r="E50" s="23"/>
      <c r="F50" s="17" t="s">
        <v>16</v>
      </c>
    </row>
    <row r="51" spans="1:8" x14ac:dyDescent="0.25">
      <c r="A51" s="12">
        <v>48</v>
      </c>
      <c r="B51" s="18" t="s">
        <v>48</v>
      </c>
      <c r="C51" s="72"/>
      <c r="D51" s="72"/>
      <c r="E51" s="21"/>
      <c r="F51" s="15">
        <f>F49</f>
        <v>0</v>
      </c>
      <c r="H51" s="47"/>
    </row>
    <row r="52" spans="1:8" x14ac:dyDescent="0.25">
      <c r="A52" s="12">
        <v>49</v>
      </c>
      <c r="B52" s="18" t="s">
        <v>49</v>
      </c>
      <c r="C52" s="73">
        <v>0.11</v>
      </c>
      <c r="D52" s="74"/>
      <c r="E52" s="21"/>
      <c r="F52" s="15">
        <f>F51*C52</f>
        <v>0</v>
      </c>
    </row>
    <row r="53" spans="1:8" x14ac:dyDescent="0.25">
      <c r="A53" s="12">
        <v>50</v>
      </c>
      <c r="B53" s="18" t="s">
        <v>50</v>
      </c>
      <c r="C53" s="73">
        <v>4.8000000000000001E-2</v>
      </c>
      <c r="D53" s="74"/>
      <c r="E53" s="21"/>
      <c r="F53" s="24">
        <f>F51*C53</f>
        <v>0</v>
      </c>
    </row>
    <row r="54" spans="1:8" x14ac:dyDescent="0.25">
      <c r="A54" s="12">
        <v>51</v>
      </c>
      <c r="B54" s="18" t="s">
        <v>51</v>
      </c>
      <c r="C54" s="64">
        <v>0.02</v>
      </c>
      <c r="D54" s="65"/>
      <c r="E54" s="21"/>
      <c r="F54" s="24">
        <f>F51*C54</f>
        <v>0</v>
      </c>
    </row>
    <row r="55" spans="1:8" x14ac:dyDescent="0.25">
      <c r="A55" s="12">
        <v>52</v>
      </c>
      <c r="B55" s="25" t="s">
        <v>52</v>
      </c>
      <c r="C55" s="72"/>
      <c r="D55" s="72"/>
      <c r="E55" s="21"/>
      <c r="F55" s="24">
        <f>SUM(F52:F54)</f>
        <v>0</v>
      </c>
    </row>
    <row r="56" spans="1:8" x14ac:dyDescent="0.25">
      <c r="A56" s="12">
        <v>53</v>
      </c>
      <c r="B56" s="18" t="s">
        <v>53</v>
      </c>
      <c r="C56" s="72"/>
      <c r="D56" s="72"/>
      <c r="E56" s="21"/>
      <c r="F56" s="24">
        <f>F51-F55</f>
        <v>0</v>
      </c>
    </row>
    <row r="57" spans="1:8" x14ac:dyDescent="0.25">
      <c r="A57" s="12">
        <v>54</v>
      </c>
      <c r="B57" s="18" t="s">
        <v>54</v>
      </c>
      <c r="C57" s="75">
        <v>0.03</v>
      </c>
      <c r="D57" s="75"/>
      <c r="E57" s="21"/>
      <c r="F57" s="15">
        <f>F51*C57</f>
        <v>0</v>
      </c>
    </row>
    <row r="58" spans="1:8" x14ac:dyDescent="0.25">
      <c r="A58" s="12">
        <v>55</v>
      </c>
      <c r="B58" s="18" t="s">
        <v>55</v>
      </c>
      <c r="C58" s="75">
        <v>6.4999999999999997E-3</v>
      </c>
      <c r="D58" s="75"/>
      <c r="E58" s="21"/>
      <c r="F58" s="15">
        <f>F51*C58</f>
        <v>0</v>
      </c>
    </row>
    <row r="59" spans="1:8" x14ac:dyDescent="0.25">
      <c r="A59" s="12">
        <v>56</v>
      </c>
      <c r="B59" s="18" t="s">
        <v>56</v>
      </c>
      <c r="C59" s="72"/>
      <c r="D59" s="72"/>
      <c r="E59" s="21"/>
      <c r="F59" s="15">
        <f>F56-F57-F58</f>
        <v>0</v>
      </c>
    </row>
    <row r="60" spans="1:8" x14ac:dyDescent="0.25">
      <c r="A60" s="12">
        <v>57</v>
      </c>
      <c r="B60" s="18" t="s">
        <v>57</v>
      </c>
      <c r="C60" s="72"/>
      <c r="D60" s="72"/>
      <c r="E60" s="21"/>
      <c r="F60" s="15">
        <f>F46-F52</f>
        <v>0</v>
      </c>
    </row>
    <row r="61" spans="1:8" x14ac:dyDescent="0.25">
      <c r="A61" s="12">
        <v>58</v>
      </c>
      <c r="B61" s="18" t="s">
        <v>58</v>
      </c>
      <c r="C61" s="72"/>
      <c r="D61" s="72"/>
      <c r="E61" s="26"/>
      <c r="F61" s="15">
        <f>F59-F60</f>
        <v>0</v>
      </c>
    </row>
    <row r="63" spans="1:8" x14ac:dyDescent="0.25">
      <c r="F63" s="28"/>
    </row>
  </sheetData>
  <mergeCells count="43">
    <mergeCell ref="C61:D61"/>
    <mergeCell ref="C55:D55"/>
    <mergeCell ref="C56:D56"/>
    <mergeCell ref="C57:D57"/>
    <mergeCell ref="C58:D58"/>
    <mergeCell ref="C59:D59"/>
    <mergeCell ref="C60:D60"/>
    <mergeCell ref="A21:B21"/>
    <mergeCell ref="C54:D54"/>
    <mergeCell ref="C45:E45"/>
    <mergeCell ref="C46:E46"/>
    <mergeCell ref="A47:B47"/>
    <mergeCell ref="C47:D47"/>
    <mergeCell ref="C48:D48"/>
    <mergeCell ref="C49:D49"/>
    <mergeCell ref="A50:B50"/>
    <mergeCell ref="C50:D50"/>
    <mergeCell ref="C51:D51"/>
    <mergeCell ref="C52:D52"/>
    <mergeCell ref="C53:D53"/>
    <mergeCell ref="C44:E44"/>
    <mergeCell ref="C10:D10"/>
    <mergeCell ref="C11:D11"/>
    <mergeCell ref="C12:D12"/>
    <mergeCell ref="C14:D14"/>
    <mergeCell ref="C13:D13"/>
    <mergeCell ref="C15:D15"/>
    <mergeCell ref="B20:E20"/>
    <mergeCell ref="B16:D16"/>
    <mergeCell ref="B17:D17"/>
    <mergeCell ref="B18:D18"/>
    <mergeCell ref="B19:D19"/>
    <mergeCell ref="C5:D5"/>
    <mergeCell ref="C6:D6"/>
    <mergeCell ref="C7:D7"/>
    <mergeCell ref="C8:D8"/>
    <mergeCell ref="C9:D9"/>
    <mergeCell ref="A1:F1"/>
    <mergeCell ref="A2:F2"/>
    <mergeCell ref="A3:B3"/>
    <mergeCell ref="C3:D4"/>
    <mergeCell ref="E3:E4"/>
    <mergeCell ref="F3:F4"/>
  </mergeCells>
  <pageMargins left="0.51181102362204722" right="0.51181102362204722" top="0.78740157480314965" bottom="0.78740157480314965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Geral</vt:lpstr>
      <vt:lpstr>Planilha Composição</vt:lpstr>
      <vt:lpstr>'Planilha Composição'!Area_de_impressao</vt:lpstr>
    </vt:vector>
  </TitlesOfParts>
  <Company>USP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Toniello Novaes Coelho</dc:creator>
  <cp:lastModifiedBy>Milton Toniello Novaes Coelho</cp:lastModifiedBy>
  <cp:lastPrinted>2024-03-19T18:01:55Z</cp:lastPrinted>
  <dcterms:created xsi:type="dcterms:W3CDTF">2024-01-18T21:25:28Z</dcterms:created>
  <dcterms:modified xsi:type="dcterms:W3CDTF">2024-07-30T21:00:39Z</dcterms:modified>
</cp:coreProperties>
</file>